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hxatanqayin\2022 yntacik\ՄԺԾԾ\Հայտ\73000145\ZINCAR BNAK  2023-2025 MJCC BNAKARAN\"/>
    </mc:Choice>
  </mc:AlternateContent>
  <bookViews>
    <workbookView xWindow="240" yWindow="150" windowWidth="15480" windowHeight="7515" activeTab="3"/>
  </bookViews>
  <sheets>
    <sheet name="Հավելված3 Մաս 4" sheetId="4" r:id="rId1"/>
    <sheet name="Մաս 3" sheetId="5" r:id="rId2"/>
    <sheet name="Մաս 2" sheetId="6" r:id="rId3"/>
    <sheet name="Մաս 1" sheetId="8" r:id="rId4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52511"/>
</workbook>
</file>

<file path=xl/calcChain.xml><?xml version="1.0" encoding="utf-8"?>
<calcChain xmlns="http://schemas.openxmlformats.org/spreadsheetml/2006/main">
  <c r="K15" i="4" l="1"/>
  <c r="K14" i="4" s="1"/>
  <c r="J15" i="4"/>
  <c r="J14" i="4" s="1"/>
  <c r="I15" i="4"/>
  <c r="I14" i="4" s="1"/>
  <c r="H15" i="4"/>
  <c r="H14" i="4" s="1"/>
  <c r="G15" i="4"/>
  <c r="G14" i="4" s="1"/>
  <c r="F15" i="4"/>
  <c r="F14" i="4" s="1"/>
  <c r="E15" i="4"/>
  <c r="E14" i="4" s="1"/>
  <c r="D15" i="4" l="1"/>
  <c r="D14" i="4" s="1"/>
</calcChain>
</file>

<file path=xl/sharedStrings.xml><?xml version="1.0" encoding="utf-8"?>
<sst xmlns="http://schemas.openxmlformats.org/spreadsheetml/2006/main" count="94" uniqueCount="92">
  <si>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</si>
  <si>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</si>
  <si>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</si>
  <si>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</si>
  <si>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</si>
  <si>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</si>
  <si>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</si>
  <si>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ØÇçáó³éÙ³Ý ³Ýí³ÝáõÙÁ՝</t>
  </si>
  <si>
    <t>ÜÏ³ñ³·ñáõÃÛáõÝÁ՝</t>
  </si>
  <si>
    <t>¶Ý³Ñ³ïÙ³Ý ã³÷³ÝÇßÝ»ñÇ Ñ³Ù³Ó³ÛÝ µÝ³Ï³ñ³ÝÇ µ³ñ»É³íÙ³Ý Ï³ñÇù áõÝ»óáÕ Ï³ñÇù³íáñÝ»ñÇ ×³Ý³ãáõÙ, Ñ³ßí³éáõÙ ¨ Ýñ³Ýó ³ÝÑ³ïáõÛó ýÇÝ³ë³Ï³Ý ³ç³ÏóáõÃÛ³Ý ïñ³Ù³¹ñÙ³Ý »Õ³Ý³Ïáí µÝ³Ï³ñ³Ý³ÛÇÝ ËÝ¹ÇñÝ»ñÇ ÉáõÍáõÙ</t>
  </si>
  <si>
    <t>ØÇçáó³éÙ³Ý ï»ë³ÏÁ՝</t>
  </si>
  <si>
    <t>îñ³Ýëý»ñïÝ»ñÇ ïñ³Ù³¹ñáõÙ</t>
  </si>
  <si>
    <t>²ñ¹ÛáõÝùÇ ã³÷áñáßÇãÝ»ñ</t>
  </si>
  <si>
    <t>ØÇçáó³éÙ³Ý íñ³ Ï³ï³ñíáÕ Í³ËëÁ (Ñ³½³ñ ¹ñ³Ù)</t>
  </si>
  <si>
    <t>ՄԱՍ 4. ՊԵՏԱԿԱՆ ՄԱՐՄՆԻ ԳԾՈՎ ԱՐԴՅՈՒՆՔԱՅԻՆ (ԿԱՏԱՐՈՂԱԿԱՆ) ՑՈՒՑԱՆԻՇՆԵՐԸ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</si>
  <si>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</si>
  <si>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</si>
  <si>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</si>
  <si>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ՀՀ Պաշտպանության նախարարություն</t>
  </si>
  <si>
    <t>Ծրագիր</t>
  </si>
  <si>
    <t>Ծրագրի միջոցառումներ</t>
  </si>
  <si>
    <t xml:space="preserve">                         Ընթացիկ միջոցառումներ</t>
  </si>
  <si>
    <t>ØÇ³Ýí³·</t>
  </si>
  <si>
    <t>ՄԱՍ 3. ՊԵՏԱԿԱՆ ՄԱՐՄՆԻ ԾՐԱԳՐԵՐԻ ԳԾՈՎ ՎԵՐՋՆԱԿԱՆ ԱՐԴՅՈՒՆՔԻ ՑՈՒՑԱՆԻՇՆԵՐԸ</t>
  </si>
  <si>
    <t>Բյուջետային ծրագրերի և ակնկալվող արդյունքների ներկայացման ձևաչափ</t>
  </si>
  <si>
    <t>Ծրագրի վերջնական արդյունքները</t>
  </si>
  <si>
    <t>Չափորոշիչը</t>
  </si>
  <si>
    <t>Շարունակական</t>
  </si>
  <si>
    <t>ÐÐ å³ßïå³ÝáõÃÛ³Ý Ý³Ë³ñ³ñáõÃÛáõÝ</t>
  </si>
  <si>
    <t>Þ³Ñ³éáõÝ»ñÇ ÁÝïñáõÃÛ³Ý ã³÷³ÝÇßÝ»ñÁ</t>
  </si>
  <si>
    <t>Պետական մարմնի (ԲԳԿ) գերատեսչական դասիչը`</t>
  </si>
  <si>
    <t>Պետական մարմնի (ԲԳԿ) անվանումը`</t>
  </si>
  <si>
    <t>2024Ã</t>
  </si>
  <si>
    <r>
      <rPr>
        <b/>
        <sz val="10"/>
        <color theme="1"/>
        <rFont val="Arial LatArm"/>
        <family val="2"/>
      </rPr>
      <t xml:space="preserve">Միջոցառման տեսակը`         </t>
    </r>
    <r>
      <rPr>
        <sz val="10"/>
        <color theme="1"/>
        <rFont val="Arial LatArm"/>
        <family val="2"/>
      </rPr>
      <t xml:space="preserve">                                                  Տրանսֆերտների տրամադրում</t>
    </r>
  </si>
  <si>
    <t>Միանվագ</t>
  </si>
  <si>
    <t>Ցուցանիշը</t>
  </si>
  <si>
    <t xml:space="preserve">Ելակետային </t>
  </si>
  <si>
    <t>Ժամկետը</t>
  </si>
  <si>
    <t xml:space="preserve">Թիրախը </t>
  </si>
  <si>
    <t>Կապը ՀՀ կառավարության ծրագրով և ՀՀ գործող այլ ռազմավարական փաստաթղթերով սահմանված ՀՀ կառավարության քաղաքականության նպատակների և թիրախների հետ</t>
  </si>
  <si>
    <r>
      <rPr>
        <b/>
        <sz val="10"/>
        <color theme="1"/>
        <rFont val="Arial LatArm"/>
        <family val="2"/>
      </rPr>
      <t xml:space="preserve">ՀՀ կառավարության ծրագրի 1-ին բաժին, 1.3 ենթաբաժին, 9-րդ պարբերություն, էջ 18-19  </t>
    </r>
    <r>
      <rPr>
        <sz val="10"/>
        <color theme="1"/>
        <rFont val="Arial LatArm"/>
        <family val="2"/>
      </rPr>
      <t xml:space="preserve">Կառավարության ուշադրության կենտրոնում մշտապես եղել և լինելու է զինծառայողների և նրանց ընտանիքների սոցիալական պաշտպանության բարձրացումը, ուստի Կառավարությունը մեծացնելու է զինծառայողների նյութական և սոցիալական ապահովման երաշխիքները, կատարելագործելու է զինծառայության գրավչության և զինծառայողի հեղինակության բարձրացման մեխանիզմները: Զինծառայողների աշխատավարձերի և այլ վճարների բարձրացումը, բնակարանային ապհովման ուղղությամբ Կառավարության ծրագրերը, պատերազմի հետևանքներն իրենց վրա կրող զինծառայողների սոցիալական և առողջապահական ծրագրերը նոր թափ են ստանալու </t>
    </r>
  </si>
  <si>
    <t>Բնակարանով ապահովվածների տեսակարար կշիռը բնակարանի կարիք ունեցող դիմումատուների նկատմամբ, տոկոս</t>
  </si>
  <si>
    <t>2021Ã. ÷³ëï³óÇ</t>
  </si>
  <si>
    <t>2022Ã ëå³ëíáÕ</t>
  </si>
  <si>
    <t>2023Ã »é³ÙëÛ³Ï</t>
  </si>
  <si>
    <t>2023Ã ÏÇë³ÙÛ³Ï</t>
  </si>
  <si>
    <t>2023Ã ÇÝÝ ³ÙÇë</t>
  </si>
  <si>
    <t>2023Ã ï³ñÇ</t>
  </si>
  <si>
    <t>2025Ã</t>
  </si>
  <si>
    <t>2021թ.   փաստ.    (հազ.դրամ)</t>
  </si>
  <si>
    <t>2022թ. սպասվող      (հազ.դրամ)</t>
  </si>
  <si>
    <t>2023թ. եռամսյակ  (հազ.դրամ)</t>
  </si>
  <si>
    <t>2023թ. կիսամյակ (հազ.դրամ)</t>
  </si>
  <si>
    <t>2023թ.            ինն ամիս (հազ.դրամ)</t>
  </si>
  <si>
    <t>2023թ. տարի (հազ.դրամ)</t>
  </si>
  <si>
    <t>2024Ã  (հազ.դրամ)</t>
  </si>
  <si>
    <t>2025Ã (հազ.դրամ)</t>
  </si>
  <si>
    <t xml:space="preserve">Կապը ՄԱԿ-ի կայուն զագացման նպատակների և ցուցանիշների հետ  </t>
  </si>
  <si>
    <t>Ծրագիրի դասիչը և անվանումը</t>
  </si>
  <si>
    <t>Նպատակը</t>
  </si>
  <si>
    <r>
      <rPr>
        <b/>
        <sz val="10"/>
        <color theme="1"/>
        <rFont val="Arial LatArm"/>
        <family val="2"/>
      </rPr>
      <t xml:space="preserve">11 Կայուն քաղաքներ և համայնքներ                         </t>
    </r>
    <r>
      <rPr>
        <sz val="10"/>
        <color theme="1"/>
        <rFont val="Arial LatArm"/>
        <family val="2"/>
      </rPr>
      <t xml:space="preserve">11.1 Մինչև 2030թ. բոլորի համար հասանելի դարձնել պատշաճ և մատչելի բնակարաններ և հիմնական ծառայություններ, արդիականացնել հետնախորշերը: </t>
    </r>
  </si>
  <si>
    <t>1. ¼ÇÝÍ³é³ÛáÕÝ»ñÇ ÁÝï³ÝÇùÝ»ñ, ³Û¹ ÃíáõÙ՝</t>
  </si>
  <si>
    <t xml:space="preserve">1.1. ù. ºñ¨³Ý, </t>
  </si>
  <si>
    <t xml:space="preserve">1.2. ÐÐ Ù³ñ½»ñ, </t>
  </si>
  <si>
    <t>²ç³ÏóáõÃÛáõÝ ëï³ó³Í ß³Ñ³éáõÝ»ñÇ ï»ë³Ï³ñ³ñ ÏßÇéÁ, áñå»ë µÝ³Ï³ñ³Ý³ÛÇÝ å³ÛÙ³ÝÝ»ñÇ Ï³ñÇù³íáñ Ñ³ßí³éí³Í ß³Ñ³éáõÝ»ñÇ ÝÏ³ïÙ³Ùµ, ïáÏáë</t>
  </si>
  <si>
    <t>Հավելված N 3. Բյուջետային ծրագրերի և ակնկալվող արդյունքների ներկայացման ձևաչափ</t>
  </si>
  <si>
    <t>Պետական մարմնի անվանումը՝</t>
  </si>
  <si>
    <t>ՀՀ պաշտպանության նախարարություն</t>
  </si>
  <si>
    <t>ՄԱՍ 1. ՊԵՏԱԿԱՆ ՄԱՐՄՆԻ ՌԱԶՄԱՎԱՐՈՒԹՅԱՆ ԸՆԴՀԱՆՈՒՐ ՆԿԱՐԱԳՐՈՒԹՅՈՒՆԸ</t>
  </si>
  <si>
    <t>1.Հիմնական ռազմավարական նպատակները և գերակա վերջնական արդյունքները</t>
  </si>
  <si>
    <t>2. Բյուջետային ծրագրերում կատարվող հիմնական փոփոխությունները</t>
  </si>
  <si>
    <t xml:space="preserve">3.Կապիտալ բնույթի հիմնական միջոցառումները </t>
  </si>
  <si>
    <t>4. Ֆինանսական ակտիվների կառավարմանն անչվող միջոցառումները՝</t>
  </si>
  <si>
    <t>2023թ.</t>
  </si>
  <si>
    <t>2025Ã.</t>
  </si>
  <si>
    <r>
      <rPr>
        <b/>
        <sz val="10"/>
        <rFont val="Arial LatArm"/>
        <family val="2"/>
      </rPr>
      <t xml:space="preserve">Միջոցառման նկարագրությունը`      </t>
    </r>
    <r>
      <rPr>
        <sz val="10"/>
        <rFont val="Arial LatArm"/>
        <family val="2"/>
      </rPr>
      <t xml:space="preserve">                               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  </r>
  </si>
  <si>
    <t>ÐÐ äÜ Ñ³Ù³Ï³ñ·Ç` µÝ³Ï³ñ³Ý³ÛÇÝ å³ÛÙ³ÝÝ»ñÇ µ³ñ»É³íÙ³Ý Ï³ñÇù áõÝ»óáÕ ½ÇÝÍ³é³ÛáÕÝ»ñÇÝ, Ýñ³Ýó Ñ³í³ë³ñ»óí³Í ³ÝÓ³Ýó ¨ Ýñ³Ýó ÁÝï³ÝÇùÝ»ñÇ ³Ý¹³ÙÝ»ñÇÝ µÝ³Ï³ñ³Ý Ó»éù µ»ñ»Éáõ Ýå³ï³Ïáí ³ÝÑ³ïáõÛó å»ï³Ï³Ý ýÇÝ³Ýë³Ï³Ý ³ç³ÏóáõÃÛ³Ý ïñ³Ù³¹ñáõÙ</t>
  </si>
  <si>
    <t>äÜ Ñ³Ù³Ï³ñ·Ç  å³ÛÙ³Ý³·ñ³ÛÇÝ ½ÇÝÍ³é³ÛáÕÝ»ñÇ, ù³Õ³ù³óÇ³Ï³Ý Í³é³ÛáÕÝ»ñÇ ½ÇÝíáñ³Ï³Ý Í³é³ÛáõÃÛ³Ý ÁÝÃ³óùáõÙ áñå»ë µÝ³Ï³ñ³Ý³ÛÇÝ å³ÛÙ³ÝÝ»ñÇ µ³ñ»É³íÙ³Ý Ï³ñÇù³íáñ Ñ³ßí³éí³Í ÁÝï³ÝÇùÝ»ñ:</t>
  </si>
  <si>
    <r>
      <rPr>
        <b/>
        <sz val="10"/>
        <rFont val="Arial LatArm"/>
        <family val="2"/>
      </rPr>
      <t xml:space="preserve">Միջոցառման անվանումը`         </t>
    </r>
    <r>
      <rPr>
        <sz val="10"/>
        <rFont val="Arial LatArm"/>
        <family val="2"/>
      </rPr>
      <t xml:space="preserve">                                                  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  </r>
  </si>
  <si>
    <r>
      <t xml:space="preserve">Ծրագրի նպատակը`                                        </t>
    </r>
    <r>
      <rPr>
        <sz val="10"/>
        <rFont val="Arial LatArm"/>
        <family val="2"/>
      </rPr>
      <t>ՀՀ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ՊՆ համակարգում զինվորական ծառայության ընթացքում որպես բնակարանային պայմանների բարելավման կարիքավոր հաշվառված անօթևան անձանց բնակարանային ապահովմանն աջակցություն </t>
    </r>
  </si>
  <si>
    <t>ՀՀ ՊՆ համակարգի զինծառա յողների, նրանց հավասարեց ված անձանց և նրանց ընտա նիքների անդամների բնակա րանային ապահովում:</t>
  </si>
  <si>
    <r>
      <rPr>
        <b/>
        <sz val="10"/>
        <rFont val="Arial LatArm"/>
        <family val="2"/>
      </rPr>
      <t xml:space="preserve">Ծրագրի անվանումը`   </t>
    </r>
    <r>
      <rPr>
        <sz val="10"/>
        <rFont val="Arial LatArm"/>
        <family val="2"/>
      </rPr>
      <t xml:space="preserve">                                                          ՀՀ ՊՆ համակարգի զինծառայողների, նրանց հավասարեցված անձանց և նրանց ընտանիքների անդամների բնակարանային ապահովում:</t>
    </r>
  </si>
  <si>
    <r>
      <rPr>
        <b/>
        <sz val="10"/>
        <rFont val="Arial LatArm"/>
        <family val="2"/>
      </rPr>
      <t xml:space="preserve">Վերջնական արդյունքի նկարագրությունը`     </t>
    </r>
    <r>
      <rPr>
        <sz val="10"/>
        <rFont val="Arial LatArm"/>
        <family val="2"/>
      </rPr>
      <t xml:space="preserve">   ՀՀ ՊՆ համակարգում մշտական բնակության վայր չունեցող անօթևան զինծառայողներին բնակարանային ապահովվածության բարելավում </t>
    </r>
  </si>
  <si>
    <t xml:space="preserve">ՀՀ ՊՆ համակար գում զինվորական ծառայության ըն թացքում որպես բնակարանային պայմանների բարելավման կարիքավոր հաշվառված անօթևան անձանց բնակարանային ապահովմանն աջակցություն </t>
  </si>
  <si>
    <t xml:space="preserve">ՀՀ ՊՆ համակարգի պայմանագրային զինծառայողների, քաղաքացիական ծառայողների և նրանց ընտանիքների անդամների բնակարանի կարիքավոր ընտանիքների բնակարանային պայմանների բարելավում և սոցիալական լարվածության թուլացում: </t>
  </si>
  <si>
    <t xml:space="preserve">ՀՀ զինված ուժերի զինծառայողների և նրանց ընտանիքների անդամների բարեկեցության մակարդակի և հասարակության մեջ զինվորական մասնագիտության գրավչության բարձրացում:  </t>
  </si>
  <si>
    <t xml:space="preserve">Զինված ուժերի մարտունակության ամրապնդում: </t>
  </si>
  <si>
    <t xml:space="preserve">Ներդրվում է ՀՀ ՊՆ համակարգում զինվորական ծառայության ընթացքում որպես բնակարանային պայմանների բարելավման կարիքավոր հաշվառված անօթևան անձանց բնակարանային ապահովմանն աջակցություն նոր ծրագիր, նախանշված արդյունքներն ապահովելու նպատակով նախատեսվում է 2023-2025թթ. ժամանակահատ վածում նախատեսվում է բնակարանների գնման վկայագրեր տրամադրել զինծառայողներիի թվով 912  ընտանիքի: </t>
  </si>
  <si>
    <r>
      <t>´Ý³Ï³ñ³Ý³ÛÇÝ ³å³ÑáíÙ³Ý ¨ å³ÛÙ³ÝÝ»ñÇ µ³ñ»É³íÙ³Ý Ýå³ï³Ïáí ³ç³ÏóáõÃÛáõÝ ëï³óáÕ ß³Ñ³éáõÝ»ñÇ ÃÇí,                                                       ³¹ ÃíáõÙ՝  Ñ»ï¨íÛ³É Çñ³í³Ï³Ý ³Ïï»ñÇ Ñ³Ù³Ó³ÛÝ.      §¼ÇÝíáñ³Ï³Ý Í³é³ÛáõÃÛ³Ý ¨ ½ÇÝÍ³é³ÛáÕÇ Ï³ñ·³íÇ×³ÏÇ Ù³ëÇÝ¦ ÐÐ ûñ»Ýù , ÐÐ Ï³é³í³ñáõÃÛ³Ý  07</t>
    </r>
    <r>
      <rPr>
        <i/>
        <sz val="10"/>
        <color rgb="FFFF0000"/>
        <rFont val="Arial LatArm"/>
        <family val="2"/>
      </rPr>
      <t>.</t>
    </r>
    <r>
      <rPr>
        <i/>
        <sz val="10"/>
        <rFont val="Arial LatArm"/>
        <family val="2"/>
      </rPr>
      <t>03.2007Ã.  N 384-Ü áñáßáõÙ</t>
    </r>
    <r>
      <rPr>
        <i/>
        <sz val="10"/>
        <color rgb="FFFF0000"/>
        <rFont val="Arial LatArm"/>
        <family val="2"/>
      </rPr>
      <t xml:space="preserve"> </t>
    </r>
    <r>
      <rPr>
        <i/>
        <sz val="10"/>
        <color theme="1"/>
        <rFont val="Arial LatArm"/>
        <family val="2"/>
      </rPr>
      <t xml:space="preserve">        
</t>
    </r>
  </si>
  <si>
    <t>ø³Ý³Ï³Ï³Ý</t>
  </si>
  <si>
    <t>àñ³Ï³Ï³Ý</t>
  </si>
  <si>
    <t>Ä³ÙÏ»ï³ÛÇÝ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</si>
</sst>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i/>
      <sz val="10"/>
      <color theme="1"/>
      <name val="Arial LatArm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color theme="1"/>
      <name val="Arial LatArm"/>
      <family val="2"/>
    </font>
    <font>
      <sz val="10"/>
      <name val="Arial LatArm"/>
      <family val="2"/>
    </font>
    <font>
      <i/>
      <sz val="10"/>
      <name val="Arial LatArm"/>
      <family val="2"/>
    </font>
    <font>
      <i/>
      <sz val="10"/>
      <color rgb="FFFF0000"/>
      <name val="Arial LatArm"/>
      <family val="2"/>
    </font>
    <font>
      <sz val="9"/>
      <name val="Arial LatArm"/>
      <family val="2"/>
    </font>
    <font>
      <sz val="10"/>
      <color rgb="FFFF0000"/>
      <name val="Arial LatArm"/>
      <family val="2"/>
    </font>
    <font>
      <b/>
      <sz val="10"/>
      <name val="Arial Armenian"/>
      <family val="2"/>
    </font>
    <font>
      <sz val="11"/>
      <name val="Arial Armenian"/>
      <family val="2"/>
    </font>
    <font>
      <i/>
      <sz val="10"/>
      <name val="Arial Armenian"/>
      <family val="2"/>
    </font>
    <font>
      <b/>
      <sz val="10"/>
      <color rgb="FFC00000"/>
      <name val="Arial Armenian"/>
      <family val="2"/>
    </font>
    <font>
      <sz val="11"/>
      <color theme="1"/>
      <name val="Arial Armenian"/>
      <family val="2"/>
    </font>
    <font>
      <sz val="10"/>
      <color rgb="FF000000"/>
      <name val="GHEA Grapalat"/>
      <family val="3"/>
    </font>
    <font>
      <sz val="10"/>
      <color rgb="FFFF0000"/>
      <name val="GHEA Grapalat"/>
      <family val="3"/>
    </font>
    <font>
      <sz val="10"/>
      <color theme="1"/>
      <name val="Calibri"/>
      <family val="2"/>
      <scheme val="minor"/>
    </font>
    <font>
      <sz val="10"/>
      <name val="GHEA Grapalat"/>
      <family val="3"/>
    </font>
    <font>
      <i/>
      <sz val="10"/>
      <name val="GHEA Grapalat"/>
      <family val="3"/>
    </font>
    <font>
      <i/>
      <sz val="9"/>
      <name val="Arial LatArm"/>
      <family val="2"/>
    </font>
    <font>
      <b/>
      <sz val="10"/>
      <name val="Arial LatArm"/>
      <family val="2"/>
    </font>
    <font>
      <sz val="11"/>
      <name val="Arial LatArm"/>
      <family val="2"/>
    </font>
    <font>
      <b/>
      <sz val="11"/>
      <name val="GHEA Grapalat"/>
      <family val="3"/>
    </font>
    <font>
      <i/>
      <sz val="10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vertical="top" wrapText="1"/>
    </xf>
    <xf numFmtId="0" fontId="2" fillId="0" borderId="0" xfId="1" applyFont="1" applyAlignment="1">
      <alignment horizontal="justify"/>
    </xf>
    <xf numFmtId="0" fontId="2" fillId="2" borderId="4" xfId="1" applyFont="1" applyFill="1" applyBorder="1" applyAlignment="1">
      <alignment vertical="top" wrapText="1"/>
    </xf>
    <xf numFmtId="0" fontId="2" fillId="2" borderId="5" xfId="1" applyFont="1" applyFill="1" applyBorder="1" applyAlignment="1">
      <alignment vertical="top" wrapText="1"/>
    </xf>
    <xf numFmtId="0" fontId="3" fillId="0" borderId="1" xfId="1" applyFont="1" applyBorder="1" applyAlignment="1">
      <alignment horizontal="justify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3" borderId="6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3" fillId="5" borderId="5" xfId="1" applyFont="1" applyFill="1" applyBorder="1" applyAlignment="1">
      <alignment vertical="center" wrapText="1"/>
    </xf>
    <xf numFmtId="0" fontId="1" fillId="0" borderId="0" xfId="0" applyFont="1"/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6" borderId="5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vertical="top" wrapText="1"/>
    </xf>
    <xf numFmtId="0" fontId="16" fillId="0" borderId="0" xfId="0" applyFont="1"/>
    <xf numFmtId="0" fontId="17" fillId="0" borderId="0" xfId="0" applyFont="1"/>
    <xf numFmtId="0" fontId="1" fillId="0" borderId="0" xfId="0" applyFont="1" applyFill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5" fillId="0" borderId="0" xfId="1" applyFont="1" applyFill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left" vertical="center" wrapText="1"/>
    </xf>
    <xf numFmtId="0" fontId="27" fillId="8" borderId="5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9" fillId="8" borderId="4" xfId="0" applyFont="1" applyFill="1" applyBorder="1" applyAlignment="1">
      <alignment horizontal="left" vertical="center" wrapText="1"/>
    </xf>
    <xf numFmtId="0" fontId="19" fillId="8" borderId="5" xfId="0" applyFont="1" applyFill="1" applyBorder="1" applyAlignment="1">
      <alignment horizontal="left" vertical="center" wrapText="1"/>
    </xf>
  </cellXfs>
  <cellStyles count="5">
    <cellStyle name="Currency 2" xfId="2"/>
    <cellStyle name="Normal" xfId="0" builtinId="0"/>
    <cellStyle name="Normal 2" xfId="1"/>
    <cellStyle name="Normal 3" xfId="3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3"/>
  <sheetViews>
    <sheetView topLeftCell="A10" workbookViewId="0">
      <selection activeCell="B14" sqref="B14:B17"/>
    </sheetView>
  </sheetViews>
  <sheetFormatPr defaultRowHeight="14.25" x14ac:dyDescent="0.2"/>
  <cols>
    <col min="1" max="1" width="1.42578125" style="2" customWidth="1"/>
    <col min="2" max="2" width="44.85546875" style="2" customWidth="1"/>
    <col min="3" max="3" width="62.140625" style="2" customWidth="1"/>
    <col min="4" max="4" width="13.5703125" style="19" customWidth="1"/>
    <col min="5" max="5" width="12.42578125" style="2" customWidth="1"/>
    <col min="6" max="6" width="11" style="2" customWidth="1"/>
    <col min="7" max="7" width="10.85546875" style="2" customWidth="1"/>
    <col min="8" max="8" width="10.42578125" style="2" customWidth="1"/>
    <col min="9" max="9" width="10.28515625" style="2" customWidth="1"/>
    <col min="10" max="10" width="10.42578125" style="2" customWidth="1"/>
    <col min="11" max="11" width="10.85546875" style="2" customWidth="1"/>
    <col min="12" max="12" width="13.140625" style="2" customWidth="1"/>
    <col min="13" max="16384" width="9.140625" style="2"/>
  </cols>
  <sheetData>
    <row r="1" spans="2:12" x14ac:dyDescent="0.2">
      <c r="J1" s="72"/>
      <c r="K1" s="72"/>
      <c r="L1" s="72"/>
    </row>
    <row r="2" spans="2:12" ht="18" customHeight="1" x14ac:dyDescent="0.2">
      <c r="B2" s="68" t="s">
        <v>14</v>
      </c>
      <c r="C2" s="68"/>
      <c r="D2" s="68"/>
    </row>
    <row r="3" spans="2:12" x14ac:dyDescent="0.2">
      <c r="B3" s="4"/>
      <c r="C3" s="1"/>
      <c r="D3" s="18"/>
      <c r="E3" s="1"/>
      <c r="F3" s="1"/>
      <c r="G3" s="1"/>
      <c r="H3" s="1"/>
      <c r="I3" s="1"/>
      <c r="J3" s="1"/>
      <c r="K3" s="1"/>
      <c r="L3" s="1"/>
    </row>
    <row r="4" spans="2:12" ht="16.5" customHeight="1" x14ac:dyDescent="0.2">
      <c r="B4" s="28" t="s">
        <v>0</v>
      </c>
      <c r="C4" s="3" t="s">
        <v>1</v>
      </c>
      <c r="F4" s="1"/>
      <c r="G4" s="1"/>
      <c r="H4" s="1"/>
      <c r="I4" s="1"/>
      <c r="J4" s="1"/>
      <c r="K4" s="1"/>
      <c r="L4" s="1"/>
    </row>
    <row r="5" spans="2:12" ht="27.75" customHeight="1" x14ac:dyDescent="0.2">
      <c r="B5" s="28" t="s">
        <v>2</v>
      </c>
      <c r="C5" s="32">
        <v>104013</v>
      </c>
      <c r="D5" s="18"/>
      <c r="E5" s="1"/>
      <c r="F5" s="1"/>
      <c r="G5" s="1"/>
      <c r="H5" s="1"/>
      <c r="I5" s="1"/>
      <c r="J5" s="1"/>
      <c r="K5" s="1"/>
      <c r="L5" s="1"/>
    </row>
    <row r="6" spans="2:12" ht="22.5" customHeight="1" x14ac:dyDescent="0.2">
      <c r="B6" s="28" t="s">
        <v>3</v>
      </c>
      <c r="C6" s="34" t="s">
        <v>28</v>
      </c>
      <c r="D6" s="18"/>
      <c r="E6" s="1"/>
      <c r="F6" s="1"/>
      <c r="G6" s="1"/>
      <c r="H6" s="1"/>
      <c r="I6" s="1"/>
      <c r="J6" s="1"/>
      <c r="K6" s="1"/>
      <c r="L6" s="1"/>
    </row>
    <row r="7" spans="2:12" ht="24.75" customHeight="1" x14ac:dyDescent="0.2">
      <c r="B7" s="28" t="s">
        <v>4</v>
      </c>
      <c r="C7" s="57"/>
      <c r="D7" s="77" t="s">
        <v>5</v>
      </c>
      <c r="E7" s="78"/>
      <c r="F7" s="78"/>
      <c r="G7" s="78"/>
      <c r="H7" s="78"/>
      <c r="I7" s="78"/>
      <c r="J7" s="78"/>
      <c r="K7" s="79"/>
      <c r="L7" s="8"/>
    </row>
    <row r="8" spans="2:12" ht="26.25" customHeight="1" x14ac:dyDescent="0.2">
      <c r="B8" s="28" t="s">
        <v>6</v>
      </c>
      <c r="C8" s="57"/>
      <c r="D8" s="15" t="s">
        <v>42</v>
      </c>
      <c r="E8" s="9" t="s">
        <v>43</v>
      </c>
      <c r="F8" s="10" t="s">
        <v>44</v>
      </c>
      <c r="G8" s="10" t="s">
        <v>45</v>
      </c>
      <c r="H8" s="10" t="s">
        <v>46</v>
      </c>
      <c r="I8" s="9" t="s">
        <v>47</v>
      </c>
      <c r="J8" s="9" t="s">
        <v>32</v>
      </c>
      <c r="K8" s="9" t="s">
        <v>48</v>
      </c>
      <c r="L8" s="69" t="s">
        <v>27</v>
      </c>
    </row>
    <row r="9" spans="2:12" ht="73.5" customHeight="1" x14ac:dyDescent="0.2">
      <c r="B9" s="28" t="s">
        <v>7</v>
      </c>
      <c r="C9" s="59" t="s">
        <v>76</v>
      </c>
      <c r="D9" s="16"/>
      <c r="E9" s="11"/>
      <c r="F9" s="12"/>
      <c r="G9" s="12"/>
      <c r="H9" s="12"/>
      <c r="I9" s="11"/>
      <c r="J9" s="11"/>
      <c r="K9" s="11"/>
      <c r="L9" s="70"/>
    </row>
    <row r="10" spans="2:12" ht="61.5" customHeight="1" x14ac:dyDescent="0.2">
      <c r="B10" s="28" t="s">
        <v>8</v>
      </c>
      <c r="C10" s="32" t="s">
        <v>9</v>
      </c>
      <c r="D10" s="16"/>
      <c r="E10" s="11"/>
      <c r="F10" s="12"/>
      <c r="G10" s="12"/>
      <c r="H10" s="12"/>
      <c r="I10" s="11"/>
      <c r="J10" s="11"/>
      <c r="K10" s="11"/>
      <c r="L10" s="70"/>
    </row>
    <row r="11" spans="2:12" ht="18.75" customHeight="1" x14ac:dyDescent="0.2">
      <c r="B11" s="28" t="s">
        <v>10</v>
      </c>
      <c r="C11" s="34" t="s">
        <v>11</v>
      </c>
      <c r="D11" s="16"/>
      <c r="E11" s="11"/>
      <c r="F11" s="12"/>
      <c r="G11" s="12"/>
      <c r="H11" s="12"/>
      <c r="I11" s="11"/>
      <c r="J11" s="11"/>
      <c r="K11" s="11"/>
      <c r="L11" s="70"/>
    </row>
    <row r="12" spans="2:12" ht="63.75" customHeight="1" x14ac:dyDescent="0.2">
      <c r="B12" s="33" t="s">
        <v>29</v>
      </c>
      <c r="C12" s="34" t="s">
        <v>77</v>
      </c>
      <c r="D12" s="16"/>
      <c r="E12" s="11"/>
      <c r="F12" s="12"/>
      <c r="G12" s="12"/>
      <c r="H12" s="12"/>
      <c r="I12" s="11"/>
      <c r="J12" s="11"/>
      <c r="K12" s="11"/>
      <c r="L12" s="70"/>
    </row>
    <row r="13" spans="2:12" ht="15" customHeight="1" x14ac:dyDescent="0.2">
      <c r="B13" s="5"/>
      <c r="C13" s="6" t="s">
        <v>12</v>
      </c>
      <c r="D13" s="17"/>
      <c r="E13" s="13"/>
      <c r="F13" s="14"/>
      <c r="G13" s="14"/>
      <c r="H13" s="14"/>
      <c r="I13" s="13"/>
      <c r="J13" s="13"/>
      <c r="K13" s="13"/>
      <c r="L13" s="71"/>
    </row>
    <row r="14" spans="2:12" ht="72.75" customHeight="1" x14ac:dyDescent="0.2">
      <c r="B14" s="73" t="s">
        <v>89</v>
      </c>
      <c r="C14" s="32" t="s">
        <v>88</v>
      </c>
      <c r="D14" s="36">
        <f>D15</f>
        <v>0</v>
      </c>
      <c r="E14" s="36">
        <f t="shared" ref="E14:K14" si="0">E15</f>
        <v>0</v>
      </c>
      <c r="F14" s="36">
        <f t="shared" si="0"/>
        <v>76</v>
      </c>
      <c r="G14" s="36">
        <f t="shared" si="0"/>
        <v>152</v>
      </c>
      <c r="H14" s="36">
        <f t="shared" si="0"/>
        <v>228</v>
      </c>
      <c r="I14" s="36">
        <f t="shared" si="0"/>
        <v>304</v>
      </c>
      <c r="J14" s="36">
        <f t="shared" si="0"/>
        <v>304</v>
      </c>
      <c r="K14" s="36">
        <f t="shared" si="0"/>
        <v>304</v>
      </c>
      <c r="L14" s="7"/>
    </row>
    <row r="15" spans="2:12" ht="16.5" customHeight="1" x14ac:dyDescent="0.2">
      <c r="B15" s="74"/>
      <c r="C15" s="20" t="s">
        <v>61</v>
      </c>
      <c r="D15" s="36">
        <f>D16+D17</f>
        <v>0</v>
      </c>
      <c r="E15" s="36">
        <f t="shared" ref="E15:K15" si="1">E16+E17</f>
        <v>0</v>
      </c>
      <c r="F15" s="36">
        <f t="shared" si="1"/>
        <v>76</v>
      </c>
      <c r="G15" s="36">
        <f t="shared" si="1"/>
        <v>152</v>
      </c>
      <c r="H15" s="36">
        <f t="shared" si="1"/>
        <v>228</v>
      </c>
      <c r="I15" s="36">
        <f t="shared" si="1"/>
        <v>304</v>
      </c>
      <c r="J15" s="36">
        <f t="shared" si="1"/>
        <v>304</v>
      </c>
      <c r="K15" s="36">
        <f t="shared" si="1"/>
        <v>304</v>
      </c>
      <c r="L15" s="7"/>
    </row>
    <row r="16" spans="2:12" ht="16.5" customHeight="1" x14ac:dyDescent="0.2">
      <c r="B16" s="74"/>
      <c r="C16" s="30" t="s">
        <v>62</v>
      </c>
      <c r="D16" s="36">
        <v>0</v>
      </c>
      <c r="E16" s="36">
        <v>0</v>
      </c>
      <c r="F16" s="36">
        <v>28</v>
      </c>
      <c r="G16" s="36">
        <v>56</v>
      </c>
      <c r="H16" s="36">
        <v>85</v>
      </c>
      <c r="I16" s="36">
        <v>115</v>
      </c>
      <c r="J16" s="36">
        <v>100</v>
      </c>
      <c r="K16" s="36">
        <v>100</v>
      </c>
      <c r="L16" s="7"/>
    </row>
    <row r="17" spans="2:12" ht="17.25" customHeight="1" x14ac:dyDescent="0.2">
      <c r="B17" s="74"/>
      <c r="C17" s="30" t="s">
        <v>63</v>
      </c>
      <c r="D17" s="36">
        <v>0</v>
      </c>
      <c r="E17" s="36">
        <v>0</v>
      </c>
      <c r="F17" s="36">
        <v>48</v>
      </c>
      <c r="G17" s="36">
        <v>96</v>
      </c>
      <c r="H17" s="36">
        <v>143</v>
      </c>
      <c r="I17" s="36">
        <v>189</v>
      </c>
      <c r="J17" s="36">
        <v>204</v>
      </c>
      <c r="K17" s="36">
        <v>204</v>
      </c>
      <c r="L17" s="7"/>
    </row>
    <row r="18" spans="2:12" ht="51" customHeight="1" x14ac:dyDescent="0.2">
      <c r="B18" s="24" t="s">
        <v>90</v>
      </c>
      <c r="C18" s="29" t="s">
        <v>64</v>
      </c>
      <c r="D18" s="39">
        <v>0</v>
      </c>
      <c r="E18" s="39">
        <v>0</v>
      </c>
      <c r="F18" s="38">
        <v>6.2</v>
      </c>
      <c r="G18" s="38">
        <v>12.5</v>
      </c>
      <c r="H18" s="38">
        <v>18.8</v>
      </c>
      <c r="I18" s="39">
        <v>25</v>
      </c>
      <c r="J18" s="39">
        <v>33.4</v>
      </c>
      <c r="K18" s="39">
        <v>50.2</v>
      </c>
      <c r="L18" s="7"/>
    </row>
    <row r="19" spans="2:12" ht="17.25" customHeight="1" x14ac:dyDescent="0.2">
      <c r="B19" s="24" t="s">
        <v>91</v>
      </c>
      <c r="C19" s="29" t="s">
        <v>22</v>
      </c>
      <c r="D19" s="40"/>
      <c r="E19" s="38"/>
      <c r="F19" s="38"/>
      <c r="G19" s="38"/>
      <c r="H19" s="38"/>
      <c r="I19" s="43"/>
      <c r="J19" s="7"/>
      <c r="K19" s="7"/>
      <c r="L19" s="66" t="s">
        <v>34</v>
      </c>
    </row>
    <row r="20" spans="2:12" s="35" customFormat="1" ht="19.5" customHeight="1" x14ac:dyDescent="0.25">
      <c r="B20" s="75" t="s">
        <v>13</v>
      </c>
      <c r="C20" s="76"/>
      <c r="D20" s="41">
        <v>0</v>
      </c>
      <c r="E20" s="42">
        <v>0</v>
      </c>
      <c r="F20" s="56">
        <v>700000</v>
      </c>
      <c r="G20" s="56">
        <v>1400000</v>
      </c>
      <c r="H20" s="56">
        <v>2100000</v>
      </c>
      <c r="I20" s="56">
        <v>2800000</v>
      </c>
      <c r="J20" s="56">
        <v>2800000</v>
      </c>
      <c r="K20" s="56">
        <v>2800000</v>
      </c>
      <c r="L20" s="31"/>
    </row>
    <row r="37" spans="2:12" ht="15" customHeight="1" x14ac:dyDescent="0.2">
      <c r="B37" s="67">
        <v>13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63" spans="5:5" x14ac:dyDescent="0.2">
      <c r="E63" s="18"/>
    </row>
  </sheetData>
  <mergeCells count="7">
    <mergeCell ref="B37:L37"/>
    <mergeCell ref="B2:D2"/>
    <mergeCell ref="L8:L13"/>
    <mergeCell ref="J1:L1"/>
    <mergeCell ref="B14:B17"/>
    <mergeCell ref="B20:C20"/>
    <mergeCell ref="D7:K7"/>
  </mergeCells>
  <pageMargins left="0.196850393700787" right="0.196850393700787" top="0.196850393700787" bottom="0.23622047244094499" header="0.196850393700787" footer="0.196850393700787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4" zoomScale="80" zoomScaleNormal="80" workbookViewId="0">
      <selection activeCell="E19" sqref="E19"/>
    </sheetView>
  </sheetViews>
  <sheetFormatPr defaultRowHeight="15" x14ac:dyDescent="0.25"/>
  <cols>
    <col min="1" max="1" width="18" customWidth="1"/>
    <col min="2" max="2" width="29.28515625" customWidth="1"/>
    <col min="3" max="3" width="19.42578125" customWidth="1"/>
    <col min="4" max="4" width="12.5703125" customWidth="1"/>
    <col min="5" max="5" width="12.42578125" customWidth="1"/>
    <col min="6" max="6" width="12.28515625" customWidth="1"/>
    <col min="7" max="7" width="12.7109375" customWidth="1"/>
    <col min="8" max="8" width="33.140625" customWidth="1"/>
    <col min="9" max="9" width="19.28515625" customWidth="1"/>
  </cols>
  <sheetData>
    <row r="1" spans="1:10" ht="33.75" customHeight="1" x14ac:dyDescent="0.25">
      <c r="A1" s="80" t="s">
        <v>24</v>
      </c>
      <c r="B1" s="80"/>
      <c r="C1" s="80"/>
      <c r="D1" s="80"/>
      <c r="E1" s="80"/>
      <c r="F1" s="25"/>
      <c r="G1" s="25"/>
      <c r="H1" s="26"/>
      <c r="I1" s="26"/>
      <c r="J1" s="26"/>
    </row>
    <row r="2" spans="1:10" ht="76.5" customHeight="1" x14ac:dyDescent="0.25">
      <c r="A2" s="27" t="s">
        <v>30</v>
      </c>
      <c r="B2" s="46"/>
      <c r="C2" s="26"/>
      <c r="D2" s="26"/>
      <c r="E2" s="26"/>
      <c r="F2" s="25"/>
      <c r="G2" s="25"/>
      <c r="H2" s="26"/>
      <c r="I2" s="26"/>
      <c r="J2" s="26"/>
    </row>
    <row r="3" spans="1:10" ht="69" customHeight="1" x14ac:dyDescent="0.25">
      <c r="A3" s="27" t="s">
        <v>31</v>
      </c>
      <c r="B3" s="45"/>
      <c r="C3" s="26"/>
      <c r="D3" s="26"/>
      <c r="E3" s="26"/>
      <c r="F3" s="25"/>
      <c r="G3" s="25"/>
      <c r="H3" s="26"/>
      <c r="I3" s="26"/>
      <c r="J3" s="26"/>
    </row>
    <row r="4" spans="1:10" ht="9" customHeight="1" x14ac:dyDescent="0.25">
      <c r="A4" s="26"/>
      <c r="B4" s="26"/>
      <c r="C4" s="26"/>
      <c r="D4" s="26"/>
      <c r="E4" s="26"/>
      <c r="F4" s="25"/>
      <c r="G4" s="25"/>
      <c r="H4" s="26"/>
      <c r="I4" s="26"/>
      <c r="J4" s="26"/>
    </row>
    <row r="5" spans="1:10" ht="15.75" customHeight="1" x14ac:dyDescent="0.25">
      <c r="A5" s="88" t="s">
        <v>23</v>
      </c>
      <c r="B5" s="88"/>
      <c r="C5" s="88"/>
      <c r="D5" s="88"/>
      <c r="E5" s="88"/>
      <c r="F5" s="88"/>
      <c r="G5" s="88"/>
      <c r="H5" s="26"/>
      <c r="I5" s="26"/>
      <c r="J5" s="26"/>
    </row>
    <row r="6" spans="1:10" ht="8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24.75" customHeight="1" x14ac:dyDescent="0.25">
      <c r="A7" s="92" t="s">
        <v>59</v>
      </c>
      <c r="B7" s="82" t="s">
        <v>58</v>
      </c>
      <c r="C7" s="89" t="s">
        <v>25</v>
      </c>
      <c r="D7" s="90"/>
      <c r="E7" s="90"/>
      <c r="F7" s="90"/>
      <c r="G7" s="91"/>
      <c r="H7" s="85" t="s">
        <v>39</v>
      </c>
      <c r="I7" s="82" t="s">
        <v>57</v>
      </c>
      <c r="J7" s="26"/>
    </row>
    <row r="8" spans="1:10" ht="22.5" customHeight="1" x14ac:dyDescent="0.25">
      <c r="A8" s="93"/>
      <c r="B8" s="83"/>
      <c r="C8" s="85" t="s">
        <v>26</v>
      </c>
      <c r="D8" s="95" t="s">
        <v>36</v>
      </c>
      <c r="E8" s="96"/>
      <c r="F8" s="95" t="s">
        <v>38</v>
      </c>
      <c r="G8" s="96"/>
      <c r="H8" s="86"/>
      <c r="I8" s="83"/>
      <c r="J8" s="26"/>
    </row>
    <row r="9" spans="1:10" ht="47.25" customHeight="1" x14ac:dyDescent="0.25">
      <c r="A9" s="94"/>
      <c r="B9" s="84"/>
      <c r="C9" s="87"/>
      <c r="D9" s="44" t="s">
        <v>35</v>
      </c>
      <c r="E9" s="44" t="s">
        <v>37</v>
      </c>
      <c r="F9" s="44" t="s">
        <v>35</v>
      </c>
      <c r="G9" s="44" t="s">
        <v>37</v>
      </c>
      <c r="H9" s="87"/>
      <c r="I9" s="84"/>
      <c r="J9" s="26"/>
    </row>
    <row r="10" spans="1:10" ht="334.5" customHeight="1" x14ac:dyDescent="0.25">
      <c r="A10" s="58" t="s">
        <v>83</v>
      </c>
      <c r="B10" s="58" t="s">
        <v>80</v>
      </c>
      <c r="C10" s="58" t="s">
        <v>41</v>
      </c>
      <c r="D10" s="62">
        <v>25</v>
      </c>
      <c r="E10" s="54" t="s">
        <v>73</v>
      </c>
      <c r="F10" s="54">
        <v>50.2</v>
      </c>
      <c r="G10" s="55" t="s">
        <v>74</v>
      </c>
      <c r="H10" s="63" t="s">
        <v>40</v>
      </c>
      <c r="I10" s="63" t="s">
        <v>60</v>
      </c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81">
        <v>12</v>
      </c>
      <c r="B12" s="81"/>
      <c r="C12" s="81"/>
      <c r="D12" s="81"/>
      <c r="E12" s="81"/>
      <c r="F12" s="81"/>
      <c r="G12" s="81"/>
      <c r="H12" s="81"/>
      <c r="I12" s="81"/>
      <c r="J12" s="26"/>
    </row>
    <row r="13" spans="1:10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</row>
  </sheetData>
  <mergeCells count="11">
    <mergeCell ref="A1:E1"/>
    <mergeCell ref="A12:I12"/>
    <mergeCell ref="I7:I9"/>
    <mergeCell ref="H7:H9"/>
    <mergeCell ref="A5:G5"/>
    <mergeCell ref="C7:G7"/>
    <mergeCell ref="A7:A9"/>
    <mergeCell ref="B7:B9"/>
    <mergeCell ref="C8:C9"/>
    <mergeCell ref="D8:E8"/>
    <mergeCell ref="F8:G8"/>
  </mergeCells>
  <pageMargins left="0.19685039370078741" right="0.19685039370078741" top="0.19685039370078741" bottom="0.23622047244094491" header="0.19685039370078741" footer="0.19685039370078741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F12" sqref="F12:F14"/>
    </sheetView>
  </sheetViews>
  <sheetFormatPr defaultRowHeight="14.25" x14ac:dyDescent="0.2"/>
  <cols>
    <col min="1" max="1" width="7.5703125" style="21" customWidth="1"/>
    <col min="2" max="2" width="45.5703125" style="21" customWidth="1"/>
    <col min="3" max="3" width="12.7109375" style="21" customWidth="1"/>
    <col min="4" max="4" width="11.85546875" style="21" customWidth="1"/>
    <col min="5" max="5" width="11.140625" style="21" customWidth="1"/>
    <col min="6" max="6" width="11" style="21" customWidth="1"/>
    <col min="7" max="7" width="10.7109375" style="21" customWidth="1"/>
    <col min="8" max="8" width="11.42578125" style="21" customWidth="1"/>
    <col min="9" max="9" width="10.85546875" style="21" customWidth="1"/>
    <col min="10" max="10" width="10.7109375" style="21" customWidth="1"/>
    <col min="11" max="16384" width="9.140625" style="21"/>
  </cols>
  <sheetData>
    <row r="1" spans="1:10" ht="10.5" customHeight="1" x14ac:dyDescent="0.2">
      <c r="I1" s="108"/>
      <c r="J1" s="108"/>
    </row>
    <row r="2" spans="1:10" ht="18" customHeight="1" x14ac:dyDescent="0.2">
      <c r="A2" s="107" t="s">
        <v>15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9" customHeight="1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</row>
    <row r="4" spans="1:10" ht="46.5" customHeight="1" thickBot="1" x14ac:dyDescent="0.25">
      <c r="A4" s="22" t="s">
        <v>16</v>
      </c>
      <c r="B4" s="23" t="s">
        <v>17</v>
      </c>
      <c r="C4" s="23" t="s">
        <v>49</v>
      </c>
      <c r="D4" s="23" t="s">
        <v>50</v>
      </c>
      <c r="E4" s="23" t="s">
        <v>51</v>
      </c>
      <c r="F4" s="23" t="s">
        <v>52</v>
      </c>
      <c r="G4" s="23" t="s">
        <v>53</v>
      </c>
      <c r="H4" s="23" t="s">
        <v>54</v>
      </c>
      <c r="I4" s="23" t="s">
        <v>55</v>
      </c>
      <c r="J4" s="23" t="s">
        <v>56</v>
      </c>
    </row>
    <row r="5" spans="1:10" ht="18.75" customHeight="1" x14ac:dyDescent="0.2">
      <c r="A5" s="109" t="s">
        <v>18</v>
      </c>
      <c r="B5" s="110"/>
      <c r="C5" s="53">
        <v>0</v>
      </c>
      <c r="D5" s="53">
        <v>0</v>
      </c>
      <c r="E5" s="53">
        <v>700000</v>
      </c>
      <c r="F5" s="53">
        <v>1400000</v>
      </c>
      <c r="G5" s="53">
        <v>2100000</v>
      </c>
      <c r="H5" s="53">
        <v>2800000</v>
      </c>
      <c r="I5" s="53">
        <v>2800000</v>
      </c>
      <c r="J5" s="53">
        <v>2800000</v>
      </c>
    </row>
    <row r="6" spans="1:10" x14ac:dyDescent="0.2">
      <c r="A6" s="97" t="s">
        <v>19</v>
      </c>
      <c r="B6" s="98"/>
      <c r="C6" s="98"/>
      <c r="D6" s="98"/>
      <c r="E6" s="98"/>
      <c r="F6" s="98"/>
      <c r="G6" s="98"/>
      <c r="H6" s="98"/>
      <c r="I6" s="98"/>
      <c r="J6" s="99"/>
    </row>
    <row r="7" spans="1:10" ht="63.75" customHeight="1" x14ac:dyDescent="0.2">
      <c r="A7" s="100"/>
      <c r="B7" s="58" t="s">
        <v>81</v>
      </c>
      <c r="C7" s="103">
        <v>0</v>
      </c>
      <c r="D7" s="103">
        <v>0</v>
      </c>
      <c r="E7" s="103">
        <v>700000</v>
      </c>
      <c r="F7" s="103">
        <v>1400000</v>
      </c>
      <c r="G7" s="103">
        <v>2100000</v>
      </c>
      <c r="H7" s="103">
        <v>2800000</v>
      </c>
      <c r="I7" s="103">
        <v>2800000</v>
      </c>
      <c r="J7" s="103">
        <v>2800000</v>
      </c>
    </row>
    <row r="8" spans="1:10" ht="72" customHeight="1" x14ac:dyDescent="0.2">
      <c r="A8" s="101"/>
      <c r="B8" s="60" t="s">
        <v>79</v>
      </c>
      <c r="C8" s="104"/>
      <c r="D8" s="104"/>
      <c r="E8" s="104"/>
      <c r="F8" s="104"/>
      <c r="G8" s="104"/>
      <c r="H8" s="104"/>
      <c r="I8" s="104"/>
      <c r="J8" s="104"/>
    </row>
    <row r="9" spans="1:10" ht="63.75" customHeight="1" x14ac:dyDescent="0.2">
      <c r="A9" s="102"/>
      <c r="B9" s="58" t="s">
        <v>82</v>
      </c>
      <c r="C9" s="105"/>
      <c r="D9" s="105"/>
      <c r="E9" s="105"/>
      <c r="F9" s="105"/>
      <c r="G9" s="105"/>
      <c r="H9" s="105"/>
      <c r="I9" s="105"/>
      <c r="J9" s="105"/>
    </row>
    <row r="10" spans="1:10" x14ac:dyDescent="0.2">
      <c r="A10" s="97" t="s">
        <v>20</v>
      </c>
      <c r="B10" s="98"/>
      <c r="C10" s="98"/>
      <c r="D10" s="98"/>
      <c r="E10" s="98"/>
      <c r="F10" s="98"/>
      <c r="G10" s="98"/>
      <c r="H10" s="98"/>
      <c r="I10" s="98"/>
      <c r="J10" s="99"/>
    </row>
    <row r="11" spans="1:10" x14ac:dyDescent="0.2">
      <c r="A11" s="97" t="s">
        <v>21</v>
      </c>
      <c r="B11" s="98"/>
      <c r="C11" s="98"/>
      <c r="D11" s="98"/>
      <c r="E11" s="98"/>
      <c r="F11" s="98"/>
      <c r="G11" s="98"/>
      <c r="H11" s="98"/>
      <c r="I11" s="98"/>
      <c r="J11" s="99"/>
    </row>
    <row r="12" spans="1:10" ht="93.75" customHeight="1" x14ac:dyDescent="0.2">
      <c r="A12" s="100"/>
      <c r="B12" s="58" t="s">
        <v>78</v>
      </c>
      <c r="C12" s="103">
        <v>0</v>
      </c>
      <c r="D12" s="103">
        <v>0</v>
      </c>
      <c r="E12" s="103">
        <v>700000</v>
      </c>
      <c r="F12" s="103">
        <v>1400000</v>
      </c>
      <c r="G12" s="103">
        <v>2100000</v>
      </c>
      <c r="H12" s="103">
        <v>2800000</v>
      </c>
      <c r="I12" s="103">
        <v>2800000</v>
      </c>
      <c r="J12" s="103">
        <v>2800000</v>
      </c>
    </row>
    <row r="13" spans="1:10" ht="84.75" customHeight="1" x14ac:dyDescent="0.2">
      <c r="A13" s="101"/>
      <c r="B13" s="58" t="s">
        <v>75</v>
      </c>
      <c r="C13" s="104"/>
      <c r="D13" s="104"/>
      <c r="E13" s="104"/>
      <c r="F13" s="104"/>
      <c r="G13" s="104"/>
      <c r="H13" s="104"/>
      <c r="I13" s="104"/>
      <c r="J13" s="104"/>
    </row>
    <row r="14" spans="1:10" ht="36" customHeight="1" x14ac:dyDescent="0.2">
      <c r="A14" s="102"/>
      <c r="B14" s="61" t="s">
        <v>33</v>
      </c>
      <c r="C14" s="105"/>
      <c r="D14" s="105"/>
      <c r="E14" s="105"/>
      <c r="F14" s="105"/>
      <c r="G14" s="105"/>
      <c r="H14" s="105"/>
      <c r="I14" s="105"/>
      <c r="J14" s="105"/>
    </row>
    <row r="15" spans="1:10" ht="15" customHeight="1" x14ac:dyDescent="0.2">
      <c r="A15" s="106">
        <v>11</v>
      </c>
      <c r="B15" s="106"/>
      <c r="C15" s="106"/>
      <c r="D15" s="106"/>
      <c r="E15" s="106"/>
      <c r="F15" s="106"/>
      <c r="G15" s="106"/>
      <c r="H15" s="106"/>
      <c r="I15" s="106"/>
      <c r="J15" s="106"/>
    </row>
    <row r="20" spans="5:5" x14ac:dyDescent="0.2">
      <c r="E20" s="37"/>
    </row>
  </sheetData>
  <mergeCells count="25">
    <mergeCell ref="A15:J15"/>
    <mergeCell ref="A2:J2"/>
    <mergeCell ref="I1:J1"/>
    <mergeCell ref="A5:B5"/>
    <mergeCell ref="A6:J6"/>
    <mergeCell ref="A7:A9"/>
    <mergeCell ref="H7:H9"/>
    <mergeCell ref="I7:I9"/>
    <mergeCell ref="J7:J9"/>
    <mergeCell ref="C7:C9"/>
    <mergeCell ref="D7:D9"/>
    <mergeCell ref="E7:E9"/>
    <mergeCell ref="F7:F9"/>
    <mergeCell ref="G7:G9"/>
    <mergeCell ref="A10:J10"/>
    <mergeCell ref="I12:I14"/>
    <mergeCell ref="A11:J11"/>
    <mergeCell ref="A12:A14"/>
    <mergeCell ref="J12:J14"/>
    <mergeCell ref="C12:C14"/>
    <mergeCell ref="D12:D14"/>
    <mergeCell ref="E12:E14"/>
    <mergeCell ref="F12:F14"/>
    <mergeCell ref="G12:G14"/>
    <mergeCell ref="H12:H14"/>
  </mergeCells>
  <pageMargins left="0.2" right="0.2" top="0.19" bottom="0.22" header="0.19" footer="0.19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2"/>
  <sheetViews>
    <sheetView tabSelected="1" workbookViewId="0">
      <selection activeCell="A19" sqref="A19:XFD21"/>
    </sheetView>
  </sheetViews>
  <sheetFormatPr defaultRowHeight="15" x14ac:dyDescent="0.25"/>
  <cols>
    <col min="1" max="1" width="3.140625" customWidth="1"/>
    <col min="2" max="2" width="42.28515625" customWidth="1"/>
    <col min="3" max="3" width="56" customWidth="1"/>
  </cols>
  <sheetData>
    <row r="1" spans="2:3" ht="24.75" customHeight="1" x14ac:dyDescent="0.25">
      <c r="B1" s="113" t="s">
        <v>65</v>
      </c>
      <c r="C1" s="113"/>
    </row>
    <row r="2" spans="2:3" ht="12.75" customHeight="1" x14ac:dyDescent="0.25">
      <c r="B2" s="47"/>
      <c r="C2" s="48"/>
    </row>
    <row r="3" spans="2:3" ht="18.75" customHeight="1" x14ac:dyDescent="0.25">
      <c r="B3" s="64" t="s">
        <v>66</v>
      </c>
      <c r="C3" s="65" t="s">
        <v>67</v>
      </c>
    </row>
    <row r="4" spans="2:3" ht="12.75" customHeight="1" x14ac:dyDescent="0.25">
      <c r="B4" s="49"/>
      <c r="C4" s="49"/>
    </row>
    <row r="5" spans="2:3" x14ac:dyDescent="0.25">
      <c r="B5" s="114" t="s">
        <v>68</v>
      </c>
      <c r="C5" s="114"/>
    </row>
    <row r="6" spans="2:3" ht="12.75" customHeight="1" x14ac:dyDescent="0.25">
      <c r="B6" s="50"/>
      <c r="C6" s="51"/>
    </row>
    <row r="7" spans="2:3" ht="18.75" customHeight="1" x14ac:dyDescent="0.25">
      <c r="B7" s="115" t="s">
        <v>69</v>
      </c>
      <c r="C7" s="116"/>
    </row>
    <row r="8" spans="2:3" ht="53.25" customHeight="1" x14ac:dyDescent="0.25">
      <c r="B8" s="111" t="s">
        <v>84</v>
      </c>
      <c r="C8" s="112"/>
    </row>
    <row r="9" spans="2:3" ht="39.75" customHeight="1" x14ac:dyDescent="0.25">
      <c r="B9" s="111" t="s">
        <v>85</v>
      </c>
      <c r="C9" s="112"/>
    </row>
    <row r="10" spans="2:3" ht="28.5" customHeight="1" x14ac:dyDescent="0.25">
      <c r="B10" s="111" t="s">
        <v>86</v>
      </c>
      <c r="C10" s="112"/>
    </row>
    <row r="11" spans="2:3" ht="20.25" customHeight="1" x14ac:dyDescent="0.25">
      <c r="B11" s="115" t="s">
        <v>70</v>
      </c>
      <c r="C11" s="116"/>
    </row>
    <row r="12" spans="2:3" ht="93" customHeight="1" x14ac:dyDescent="0.25">
      <c r="B12" s="111" t="s">
        <v>87</v>
      </c>
      <c r="C12" s="112"/>
    </row>
    <row r="13" spans="2:3" ht="18" customHeight="1" x14ac:dyDescent="0.25">
      <c r="B13" s="115" t="s">
        <v>71</v>
      </c>
      <c r="C13" s="116"/>
    </row>
    <row r="14" spans="2:3" ht="28.5" customHeight="1" x14ac:dyDescent="0.25">
      <c r="B14" s="119"/>
      <c r="C14" s="120"/>
    </row>
    <row r="15" spans="2:3" ht="18" customHeight="1" x14ac:dyDescent="0.25">
      <c r="B15" s="115" t="s">
        <v>72</v>
      </c>
      <c r="C15" s="116"/>
    </row>
    <row r="16" spans="2:3" x14ac:dyDescent="0.25">
      <c r="B16" s="117"/>
      <c r="C16" s="118"/>
    </row>
    <row r="42" spans="2:3" x14ac:dyDescent="0.25">
      <c r="B42" s="81">
        <v>10</v>
      </c>
      <c r="C42" s="81"/>
    </row>
  </sheetData>
  <mergeCells count="13">
    <mergeCell ref="B42:C42"/>
    <mergeCell ref="B10:C10"/>
    <mergeCell ref="B1:C1"/>
    <mergeCell ref="B5:C5"/>
    <mergeCell ref="B7:C7"/>
    <mergeCell ref="B8:C8"/>
    <mergeCell ref="B9:C9"/>
    <mergeCell ref="B15:C15"/>
    <mergeCell ref="B16:C16"/>
    <mergeCell ref="B11:C11"/>
    <mergeCell ref="B12:C12"/>
    <mergeCell ref="B13:C13"/>
    <mergeCell ref="B14:C14"/>
  </mergeCells>
  <pageMargins left="0.19685039370078741" right="0.19685039370078741" top="0.35433070866141736" bottom="0.39370078740157483" header="0.19685039370078741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Հավելված3 Մաս 4</vt:lpstr>
      <vt:lpstr>Մաս 3</vt:lpstr>
      <vt:lpstr>Մաս 2</vt:lpstr>
      <vt:lpstr>Մաս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K.Harutyunyan_EDRC</dc:creator>
  <cp:lastModifiedBy>User</cp:lastModifiedBy>
  <cp:lastPrinted>2022-03-10T08:16:07Z</cp:lastPrinted>
  <dcterms:created xsi:type="dcterms:W3CDTF">2018-08-24T13:25:54Z</dcterms:created>
  <dcterms:modified xsi:type="dcterms:W3CDTF">2022-03-10T08:47:53Z</dcterms:modified>
</cp:coreProperties>
</file>